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Rok\OneDrive\Namizje\razpisi\"/>
    </mc:Choice>
  </mc:AlternateContent>
  <xr:revisionPtr revIDLastSave="0" documentId="13_ncr:1_{191B9BBB-B333-4484-973D-E490A1D2AC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0" i="1"/>
  <c r="E27" i="1"/>
  <c r="E23" i="1"/>
  <c r="E26" i="1"/>
  <c r="E20" i="1"/>
  <c r="E19" i="1"/>
  <c r="E14" i="1"/>
  <c r="E15" i="1"/>
  <c r="E16" i="1"/>
  <c r="E13" i="1"/>
  <c r="G34" i="1"/>
  <c r="I34" i="1" s="1"/>
  <c r="J34" i="1" s="1"/>
  <c r="G23" i="1" l="1"/>
  <c r="I23" i="1" s="1"/>
  <c r="J23" i="1" s="1"/>
  <c r="J24" i="1" l="1"/>
  <c r="I24" i="1"/>
  <c r="G30" i="1"/>
  <c r="I30" i="1" s="1"/>
  <c r="I31" i="1" l="1"/>
  <c r="J30" i="1"/>
  <c r="J31" i="1" s="1"/>
  <c r="G33" i="1" l="1"/>
  <c r="I33" i="1" s="1"/>
  <c r="G27" i="1"/>
  <c r="I27" i="1" s="1"/>
  <c r="G26" i="1"/>
  <c r="I26" i="1" s="1"/>
  <c r="J26" i="1" s="1"/>
  <c r="G20" i="1"/>
  <c r="I20" i="1" s="1"/>
  <c r="J20" i="1" s="1"/>
  <c r="G19" i="1"/>
  <c r="I19" i="1" s="1"/>
  <c r="G14" i="1"/>
  <c r="I14" i="1" s="1"/>
  <c r="G15" i="1"/>
  <c r="I15" i="1" s="1"/>
  <c r="G16" i="1"/>
  <c r="I16" i="1" s="1"/>
  <c r="G13" i="1"/>
  <c r="I13" i="1" s="1"/>
  <c r="I28" i="1" l="1"/>
  <c r="I21" i="1"/>
  <c r="J27" i="1"/>
  <c r="J28" i="1" s="1"/>
  <c r="J19" i="1"/>
  <c r="J21" i="1" s="1"/>
  <c r="J33" i="1"/>
  <c r="J14" i="1"/>
  <c r="J15" i="1"/>
  <c r="J16" i="1"/>
  <c r="J13" i="1"/>
  <c r="J35" i="1" l="1"/>
  <c r="J17" i="1"/>
  <c r="I35" i="1"/>
  <c r="I17" i="1"/>
</calcChain>
</file>

<file path=xl/sharedStrings.xml><?xml version="1.0" encoding="utf-8"?>
<sst xmlns="http://schemas.openxmlformats.org/spreadsheetml/2006/main" count="84" uniqueCount="57">
  <si>
    <t xml:space="preserve">      </t>
  </si>
  <si>
    <t>PONUDBENI PREDRAČUN</t>
  </si>
  <si>
    <t>priloga</t>
  </si>
  <si>
    <t>Ponudnik:___________________________________________________</t>
  </si>
  <si>
    <t>ki oddajamo ponudbo za javno naročilo po odprtem postopku:</t>
  </si>
  <si>
    <t>PREDRAČUN št. _____________</t>
  </si>
  <si>
    <t>Zap.št.</t>
  </si>
  <si>
    <t>ARTIKEL - KEMIKALIJA</t>
  </si>
  <si>
    <t>Enota</t>
  </si>
  <si>
    <t>1.</t>
  </si>
  <si>
    <t>kg</t>
  </si>
  <si>
    <t>2.</t>
  </si>
  <si>
    <t>3.</t>
  </si>
  <si>
    <t>4.</t>
  </si>
  <si>
    <t xml:space="preserve"> SKUPNA PONUDBENA CENA ZA OKVIRNO KOLIČINO brez DDV za sklop 1:</t>
  </si>
  <si>
    <t>SKUPNA PONUDBENA CENA ZA OKVIRNO KOLIČINO brez DDV za sklop 2:</t>
  </si>
  <si>
    <t>SKUPNA PONUDBENA CENA ZA OKVIRNO KOLIČINO brez DDV za sklop 3:</t>
  </si>
  <si>
    <t>______________________________</t>
  </si>
  <si>
    <t>_________________________________</t>
  </si>
  <si>
    <t xml:space="preserve">                (kraj, datum)</t>
  </si>
  <si>
    <t>žig</t>
  </si>
  <si>
    <t>(Ime in priimek ter podpis ponudnika)</t>
  </si>
  <si>
    <t>SKLOP št. 1</t>
  </si>
  <si>
    <t>SKLOP št. 2</t>
  </si>
  <si>
    <t>Tehnični opis</t>
  </si>
  <si>
    <t>tehnična raztopina</t>
  </si>
  <si>
    <r>
      <t>Železov (III) klorid,   FeCl</t>
    </r>
    <r>
      <rPr>
        <sz val="10"/>
        <color indexed="8"/>
        <rFont val="Tahoma"/>
        <family val="2"/>
        <charset val="238"/>
      </rPr>
      <t>3</t>
    </r>
    <r>
      <rPr>
        <sz val="11"/>
        <color indexed="8"/>
        <rFont val="Tahoma"/>
        <family val="2"/>
        <charset val="238"/>
      </rPr>
      <t xml:space="preserve"> </t>
    </r>
  </si>
  <si>
    <r>
      <t>Železov (II) klorid,   FeCl</t>
    </r>
    <r>
      <rPr>
        <sz val="10"/>
        <color indexed="8"/>
        <rFont val="Tahoma"/>
        <family val="2"/>
        <charset val="238"/>
      </rPr>
      <t>2</t>
    </r>
  </si>
  <si>
    <t>Okvirna količina v kg/leto</t>
  </si>
  <si>
    <t>Polielektrolit, kationski polimer - poliakrilamid, zgoščanje anerobno pregnitega blata</t>
  </si>
  <si>
    <t>Polielektrolit, kationski polimer - poliakrilamid, predzgoščanje odvečnega aktivnega blata</t>
  </si>
  <si>
    <t>peleti</t>
  </si>
  <si>
    <t>SKLOP št. 5</t>
  </si>
  <si>
    <t>SKUPNA PONUDBENA CENA ZA OKVIRNO KOLIČINO brez DDV za sklop 4:</t>
  </si>
  <si>
    <t xml:space="preserve"> SKUPNA PONUDBENA CENA ZA OKVIRNO KOLIČINO brez DDV za sklop 5:</t>
  </si>
  <si>
    <t xml:space="preserve">Antipenilec, aerobni pogoji  </t>
  </si>
  <si>
    <t>Antipenilec, anaerobni pogoji</t>
  </si>
  <si>
    <t>zrnata trdna snov</t>
  </si>
  <si>
    <t>Cena EUR na enoto brez DDV</t>
  </si>
  <si>
    <t>Ponudbena cena EUR za okvirno količino 3. let brez DDV (A*B)</t>
  </si>
  <si>
    <t>Ponudbena cena EUR za okvirno količino z DDV (C*1,22)</t>
  </si>
  <si>
    <t>raztopina</t>
  </si>
  <si>
    <t>SKLOP št. 3</t>
  </si>
  <si>
    <t>SKLOP št. 4</t>
  </si>
  <si>
    <t xml:space="preserve">C.02 PONUDBENI PREDRAČUN </t>
  </si>
  <si>
    <t>Okvirna količina v kg/tri (3) leta</t>
  </si>
  <si>
    <t>raztopina aktivne snovi</t>
  </si>
  <si>
    <r>
      <t>Polihidroksi aluminijev klorid-PAC, Al</t>
    </r>
    <r>
      <rPr>
        <sz val="9"/>
        <color theme="1"/>
        <rFont val="Tahoma"/>
        <family val="2"/>
        <charset val="238"/>
      </rPr>
      <t>n</t>
    </r>
    <r>
      <rPr>
        <sz val="11"/>
        <color theme="1"/>
        <rFont val="Tahoma"/>
        <family val="2"/>
        <charset val="238"/>
      </rPr>
      <t xml:space="preserve">(OH) </t>
    </r>
    <r>
      <rPr>
        <sz val="10"/>
        <color theme="1"/>
        <rFont val="Tahoma"/>
        <family val="2"/>
        <charset val="238"/>
      </rPr>
      <t>m</t>
    </r>
    <r>
      <rPr>
        <sz val="11"/>
        <color theme="1"/>
        <rFont val="Tahoma"/>
        <family val="2"/>
        <charset val="238"/>
      </rPr>
      <t>Cl</t>
    </r>
    <r>
      <rPr>
        <sz val="10"/>
        <color theme="1"/>
        <rFont val="Tahoma"/>
        <family val="2"/>
        <charset val="238"/>
      </rPr>
      <t>3n</t>
    </r>
    <r>
      <rPr>
        <sz val="11"/>
        <color theme="1"/>
        <rFont val="Tahoma"/>
        <family val="2"/>
        <charset val="238"/>
      </rPr>
      <t>-</t>
    </r>
    <r>
      <rPr>
        <sz val="10"/>
        <color theme="1"/>
        <rFont val="Tahoma"/>
        <family val="2"/>
        <charset val="238"/>
      </rPr>
      <t>m</t>
    </r>
    <r>
      <rPr>
        <sz val="11"/>
        <color theme="1"/>
        <rFont val="Tahoma"/>
        <family val="2"/>
        <charset val="238"/>
      </rPr>
      <t>)X</t>
    </r>
  </si>
  <si>
    <r>
      <t>Zmes FeCl</t>
    </r>
    <r>
      <rPr>
        <sz val="10"/>
        <color indexed="8"/>
        <rFont val="Tahoma"/>
        <family val="2"/>
        <charset val="238"/>
      </rPr>
      <t>2</t>
    </r>
    <r>
      <rPr>
        <sz val="11"/>
        <color indexed="8"/>
        <rFont val="Tahoma"/>
        <family val="2"/>
        <charset val="238"/>
      </rPr>
      <t xml:space="preserve"> in PAC</t>
    </r>
  </si>
  <si>
    <t>V ponudbeno ceno so vključeni vsi materialni in nematerialni stroški, ki bodo potrebni za izvedbo predmeta naročila, vključno s stroški dela, stroški dostave,  prečrpavanja v rezervoarje naročnika, embalaža, prevzema in odvoza prazne embalaže, zavarovanj in stroški izdelave ponudbene dokumentacije.</t>
  </si>
  <si>
    <t>SKLOP št. 6</t>
  </si>
  <si>
    <t>snov deklarirana kot zunanji vir ogljika za proces denitrifikacije</t>
  </si>
  <si>
    <t xml:space="preserve">Metanol, CH3OH </t>
  </si>
  <si>
    <t>Natrijev hidrogen karbonat, NaHCO3</t>
  </si>
  <si>
    <t xml:space="preserve"> JN CČN 04/22 - Dobava kemikalij za tehnološki proces CČN Domžale-Kamnik</t>
  </si>
  <si>
    <t>Aktivno oglje</t>
  </si>
  <si>
    <t>Okvirna količina v kg/3 mesece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</si>
</sst>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\ [$€-1]"/>
    <numFmt numFmtId="166" formatCode="#,##0.0000\ [$€-1]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i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11"/>
      <name val="Tahoma"/>
      <family val="2"/>
      <charset val="238"/>
    </font>
    <font>
      <sz val="10"/>
      <color indexed="8"/>
      <name val="Tahoma"/>
      <family val="2"/>
      <charset val="238"/>
    </font>
    <font>
      <sz val="11"/>
      <name val="Tahoma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Tahoma"/>
      <family val="2"/>
      <charset val="238"/>
    </font>
    <font>
      <sz val="10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1" fillId="0" borderId="1" xfId="0" applyFont="1" applyBorder="1" applyAlignment="1" applyProtection="1">
      <alignment horizontal="right" vertical="top" wrapText="1"/>
    </xf>
    <xf numFmtId="0" fontId="2" fillId="0" borderId="1" xfId="0" applyFont="1" applyBorder="1" applyAlignment="1" applyProtection="1">
      <alignment vertical="center" wrapText="1"/>
    </xf>
    <xf numFmtId="0" fontId="4" fillId="0" borderId="0" xfId="1" applyFont="1" applyProtection="1"/>
    <xf numFmtId="0" fontId="1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vertical="top" wrapText="1"/>
    </xf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justify"/>
    </xf>
    <xf numFmtId="0" fontId="2" fillId="0" borderId="0" xfId="0" applyFont="1" applyAlignment="1" applyProtection="1">
      <alignment horizontal="justify"/>
    </xf>
    <xf numFmtId="0" fontId="1" fillId="0" borderId="0" xfId="0" applyFont="1" applyBorder="1" applyProtection="1"/>
    <xf numFmtId="0" fontId="6" fillId="0" borderId="0" xfId="1" applyFont="1" applyProtection="1"/>
    <xf numFmtId="0" fontId="4" fillId="0" borderId="4" xfId="1" applyFont="1" applyBorder="1" applyAlignment="1" applyProtection="1">
      <alignment horizontal="center"/>
    </xf>
    <xf numFmtId="0" fontId="4" fillId="0" borderId="4" xfId="1" applyFont="1" applyBorder="1" applyProtection="1"/>
    <xf numFmtId="0" fontId="4" fillId="0" borderId="4" xfId="1" applyFont="1" applyBorder="1" applyAlignment="1" applyProtection="1">
      <alignment wrapText="1"/>
    </xf>
    <xf numFmtId="3" fontId="1" fillId="0" borderId="4" xfId="0" applyNumberFormat="1" applyFont="1" applyBorder="1" applyAlignment="1" applyProtection="1">
      <alignment horizontal="center"/>
    </xf>
    <xf numFmtId="164" fontId="4" fillId="0" borderId="4" xfId="1" applyNumberFormat="1" applyFont="1" applyBorder="1" applyAlignment="1" applyProtection="1">
      <alignment horizontal="center"/>
    </xf>
    <xf numFmtId="0" fontId="4" fillId="0" borderId="5" xfId="1" applyFont="1" applyBorder="1" applyProtection="1"/>
    <xf numFmtId="0" fontId="4" fillId="0" borderId="5" xfId="1" applyFont="1" applyBorder="1" applyAlignment="1" applyProtection="1">
      <alignment wrapText="1"/>
    </xf>
    <xf numFmtId="0" fontId="4" fillId="0" borderId="5" xfId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/>
    </xf>
    <xf numFmtId="164" fontId="4" fillId="0" borderId="5" xfId="1" applyNumberFormat="1" applyFont="1" applyBorder="1" applyAlignment="1" applyProtection="1">
      <alignment horizontal="center"/>
    </xf>
    <xf numFmtId="164" fontId="6" fillId="0" borderId="9" xfId="1" applyNumberFormat="1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justify" wrapText="1"/>
    </xf>
    <xf numFmtId="164" fontId="6" fillId="0" borderId="6" xfId="1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 wrapText="1"/>
    </xf>
    <xf numFmtId="0" fontId="1" fillId="0" borderId="0" xfId="0" applyFont="1"/>
    <xf numFmtId="0" fontId="10" fillId="0" borderId="0" xfId="0" applyFont="1" applyAlignment="1" applyProtection="1">
      <alignment horizontal="left" wrapText="1" readingOrder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left" wrapText="1" readingOrder="1"/>
    </xf>
    <xf numFmtId="0" fontId="1" fillId="0" borderId="4" xfId="0" applyFont="1" applyBorder="1" applyAlignment="1" applyProtection="1">
      <alignment horizontal="justify" wrapText="1"/>
    </xf>
    <xf numFmtId="0" fontId="4" fillId="0" borderId="0" xfId="1" applyFont="1" applyBorder="1" applyAlignment="1" applyProtection="1">
      <alignment wrapText="1"/>
    </xf>
    <xf numFmtId="0" fontId="2" fillId="0" borderId="2" xfId="0" applyFont="1" applyBorder="1" applyAlignment="1" applyProtection="1">
      <alignment vertical="center" wrapText="1"/>
    </xf>
    <xf numFmtId="165" fontId="8" fillId="2" borderId="4" xfId="1" applyNumberFormat="1" applyFont="1" applyFill="1" applyBorder="1" applyAlignment="1" applyProtection="1">
      <alignment horizontal="center"/>
      <protection locked="0"/>
    </xf>
    <xf numFmtId="3" fontId="1" fillId="0" borderId="12" xfId="0" applyNumberFormat="1" applyFont="1" applyBorder="1" applyAlignment="1" applyProtection="1">
      <alignment horizontal="center"/>
    </xf>
    <xf numFmtId="0" fontId="4" fillId="0" borderId="13" xfId="1" applyFont="1" applyBorder="1" applyProtection="1"/>
    <xf numFmtId="0" fontId="4" fillId="0" borderId="13" xfId="1" applyFont="1" applyBorder="1" applyAlignment="1" applyProtection="1">
      <alignment horizontal="center"/>
    </xf>
    <xf numFmtId="0" fontId="4" fillId="0" borderId="0" xfId="1" applyFont="1" applyBorder="1" applyAlignment="1" applyProtection="1">
      <alignment horizontal="center"/>
    </xf>
    <xf numFmtId="0" fontId="7" fillId="0" borderId="1" xfId="0" applyFont="1" applyFill="1" applyBorder="1" applyAlignment="1" applyProtection="1">
      <alignment vertical="center"/>
    </xf>
    <xf numFmtId="164" fontId="4" fillId="0" borderId="1" xfId="1" applyNumberFormat="1" applyFont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 vertical="center"/>
    </xf>
    <xf numFmtId="0" fontId="0" fillId="0" borderId="0" xfId="0" applyBorder="1" applyAlignment="1"/>
    <xf numFmtId="0" fontId="4" fillId="0" borderId="0" xfId="1" applyFont="1" applyBorder="1" applyProtection="1"/>
    <xf numFmtId="0" fontId="4" fillId="0" borderId="0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vertical="center"/>
    </xf>
    <xf numFmtId="0" fontId="7" fillId="0" borderId="2" xfId="0" applyFont="1" applyFill="1" applyBorder="1" applyAlignment="1" applyProtection="1">
      <alignment vertical="center"/>
    </xf>
    <xf numFmtId="0" fontId="7" fillId="0" borderId="3" xfId="0" applyFont="1" applyFill="1" applyBorder="1" applyAlignment="1" applyProtection="1">
      <alignment vertical="center"/>
    </xf>
    <xf numFmtId="0" fontId="10" fillId="0" borderId="0" xfId="0" applyFont="1" applyBorder="1" applyAlignment="1" applyProtection="1">
      <alignment horizontal="left" wrapText="1" readingOrder="1"/>
    </xf>
    <xf numFmtId="3" fontId="1" fillId="0" borderId="15" xfId="0" applyNumberFormat="1" applyFont="1" applyBorder="1" applyAlignment="1" applyProtection="1">
      <alignment horizontal="center" wrapText="1"/>
    </xf>
    <xf numFmtId="0" fontId="0" fillId="0" borderId="15" xfId="0" applyBorder="1" applyAlignment="1">
      <alignment vertical="center"/>
    </xf>
    <xf numFmtId="0" fontId="10" fillId="0" borderId="0" xfId="0" applyFont="1" applyAlignment="1" applyProtection="1">
      <alignment horizontal="left" wrapText="1" readingOrder="1"/>
    </xf>
    <xf numFmtId="0" fontId="1" fillId="0" borderId="2" xfId="0" applyFont="1" applyBorder="1" applyAlignment="1" applyProtection="1">
      <alignment horizontal="right" vertical="center" wrapText="1"/>
    </xf>
    <xf numFmtId="0" fontId="1" fillId="0" borderId="0" xfId="0" applyFont="1" applyProtection="1">
      <protection locked="0"/>
    </xf>
    <xf numFmtId="0" fontId="4" fillId="3" borderId="4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Protection="1"/>
    <xf numFmtId="0" fontId="4" fillId="3" borderId="9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4" fillId="0" borderId="12" xfId="1" applyFont="1" applyBorder="1" applyAlignment="1" applyProtection="1">
      <alignment horizontal="center"/>
    </xf>
    <xf numFmtId="0" fontId="0" fillId="0" borderId="15" xfId="0" applyBorder="1" applyAlignment="1"/>
    <xf numFmtId="0" fontId="1" fillId="0" borderId="4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3" borderId="4" xfId="0" applyFont="1" applyFill="1" applyBorder="1" applyAlignment="1" applyProtection="1">
      <alignment horizontal="justify" vertical="center"/>
    </xf>
    <xf numFmtId="0" fontId="4" fillId="3" borderId="4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right"/>
    </xf>
    <xf numFmtId="0" fontId="11" fillId="0" borderId="4" xfId="0" applyFont="1" applyBorder="1"/>
    <xf numFmtId="0" fontId="7" fillId="3" borderId="4" xfId="0" applyFont="1" applyFill="1" applyBorder="1" applyAlignment="1" applyProtection="1">
      <alignment horizontal="center" vertical="center" wrapText="1"/>
    </xf>
    <xf numFmtId="0" fontId="1" fillId="0" borderId="5" xfId="0" applyFont="1" applyBorder="1"/>
    <xf numFmtId="0" fontId="1" fillId="0" borderId="13" xfId="0" applyFont="1" applyBorder="1"/>
    <xf numFmtId="0" fontId="1" fillId="0" borderId="4" xfId="0" applyFont="1" applyBorder="1"/>
    <xf numFmtId="0" fontId="10" fillId="0" borderId="4" xfId="0" applyFont="1" applyBorder="1" applyAlignment="1" applyProtection="1">
      <alignment horizontal="left" wrapText="1" readingOrder="1"/>
    </xf>
    <xf numFmtId="164" fontId="6" fillId="0" borderId="10" xfId="1" applyNumberFormat="1" applyFont="1" applyBorder="1" applyAlignment="1" applyProtection="1">
      <alignment horizontal="center"/>
    </xf>
    <xf numFmtId="166" fontId="8" fillId="2" borderId="4" xfId="1" applyNumberFormat="1" applyFont="1" applyFill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0" fillId="0" borderId="0" xfId="0" applyFont="1" applyAlignment="1" applyProtection="1">
      <alignment horizontal="left" wrapText="1" readingOrder="1"/>
    </xf>
    <xf numFmtId="0" fontId="1" fillId="0" borderId="0" xfId="0" applyFont="1" applyProtection="1">
      <protection locked="0"/>
    </xf>
    <xf numFmtId="0" fontId="10" fillId="0" borderId="0" xfId="0" applyFont="1" applyAlignment="1" applyProtection="1">
      <alignment horizontal="left" wrapText="1" readingOrder="1"/>
    </xf>
    <xf numFmtId="0" fontId="1" fillId="0" borderId="2" xfId="0" applyFont="1" applyBorder="1" applyAlignment="1" applyProtection="1">
      <alignment horizontal="right" vertical="center" wrapText="1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1" fillId="0" borderId="0" xfId="0" applyFont="1" applyAlignment="1" applyProtection="1">
      <alignment horizontal="justify"/>
    </xf>
    <xf numFmtId="0" fontId="2" fillId="0" borderId="0" xfId="0" applyFont="1" applyAlignment="1" applyProtection="1">
      <alignment horizontal="justify"/>
    </xf>
    <xf numFmtId="0" fontId="1" fillId="0" borderId="0" xfId="0" applyFont="1" applyProtection="1">
      <protection locked="0"/>
    </xf>
    <xf numFmtId="2" fontId="6" fillId="0" borderId="6" xfId="1" applyNumberFormat="1" applyFont="1" applyBorder="1" applyAlignment="1" applyProtection="1">
      <alignment horizontal="right"/>
    </xf>
    <xf numFmtId="0" fontId="0" fillId="0" borderId="7" xfId="0" applyFont="1" applyBorder="1" applyAlignment="1"/>
    <xf numFmtId="0" fontId="0" fillId="0" borderId="8" xfId="0" applyFont="1" applyBorder="1" applyAlignment="1"/>
    <xf numFmtId="3" fontId="1" fillId="0" borderId="13" xfId="0" applyNumberFormat="1" applyFont="1" applyBorder="1" applyAlignment="1" applyProtection="1">
      <alignment horizontal="center"/>
    </xf>
    <xf numFmtId="3" fontId="7" fillId="0" borderId="2" xfId="0" applyNumberFormat="1" applyFont="1" applyFill="1" applyBorder="1" applyAlignment="1" applyProtection="1">
      <alignment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workbookViewId="0">
      <selection activeCell="D1" sqref="D1:F1"/>
    </sheetView>
  </sheetViews>
  <sheetFormatPr defaultRowHeight="15" x14ac:dyDescent="0.25"/>
  <cols>
    <col min="1" max="1" width="8" customWidth="1"/>
    <col min="2" max="2" width="49.85546875" customWidth="1"/>
    <col min="3" max="3" width="34.7109375" customWidth="1"/>
    <col min="4" max="4" width="6.140625" customWidth="1"/>
    <col min="5" max="7" width="13.28515625" customWidth="1"/>
    <col min="8" max="8" width="12.42578125" customWidth="1"/>
    <col min="9" max="9" width="20" customWidth="1"/>
    <col min="10" max="10" width="19" customWidth="1"/>
    <col min="11" max="11" width="20.7109375" customWidth="1"/>
    <col min="12" max="12" width="23.5703125" customWidth="1"/>
  </cols>
  <sheetData>
    <row r="1" spans="1:12" x14ac:dyDescent="0.25">
      <c r="A1" s="1" t="s">
        <v>0</v>
      </c>
      <c r="B1" s="2" t="s">
        <v>1</v>
      </c>
      <c r="C1" s="36"/>
      <c r="D1" s="82"/>
      <c r="E1" s="82"/>
      <c r="F1" s="82"/>
      <c r="G1" s="57"/>
      <c r="H1" s="69" t="s">
        <v>2</v>
      </c>
      <c r="I1" s="70" t="s">
        <v>44</v>
      </c>
      <c r="J1" s="60"/>
      <c r="K1" s="3"/>
      <c r="L1" s="3"/>
    </row>
    <row r="2" spans="1:12" x14ac:dyDescent="0.25">
      <c r="A2" s="4"/>
      <c r="B2" s="5"/>
      <c r="C2" s="5"/>
      <c r="D2" s="6"/>
      <c r="E2" s="6"/>
      <c r="F2" s="7"/>
      <c r="G2" s="7"/>
      <c r="H2" s="8"/>
      <c r="I2" s="9"/>
      <c r="J2" s="9"/>
      <c r="K2" s="3"/>
      <c r="L2" s="3"/>
    </row>
    <row r="3" spans="1:12" x14ac:dyDescent="0.25">
      <c r="A3" s="83" t="s">
        <v>3</v>
      </c>
      <c r="B3" s="83"/>
      <c r="C3" s="83"/>
      <c r="D3" s="83"/>
      <c r="E3" s="83"/>
      <c r="F3" s="83"/>
      <c r="G3" s="83"/>
      <c r="H3" s="83"/>
      <c r="I3" s="83"/>
      <c r="J3" s="83"/>
      <c r="K3" s="84"/>
      <c r="L3" s="3"/>
    </row>
    <row r="4" spans="1:12" x14ac:dyDescent="0.25">
      <c r="A4" s="85" t="s">
        <v>4</v>
      </c>
      <c r="B4" s="85"/>
      <c r="C4" s="85"/>
      <c r="D4" s="85"/>
      <c r="E4" s="85"/>
      <c r="F4" s="85"/>
      <c r="G4" s="85"/>
      <c r="H4" s="85"/>
      <c r="I4" s="10"/>
      <c r="J4" s="10"/>
      <c r="K4" s="3"/>
      <c r="L4" s="3"/>
    </row>
    <row r="5" spans="1:12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3"/>
      <c r="L5" s="3"/>
    </row>
    <row r="6" spans="1:12" x14ac:dyDescent="0.25">
      <c r="A6" s="86" t="s">
        <v>54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11"/>
    </row>
    <row r="7" spans="1:12" x14ac:dyDescent="0.25">
      <c r="A7" s="8"/>
      <c r="B7" s="8"/>
      <c r="C7" s="8"/>
      <c r="D7" s="8"/>
      <c r="E7" s="8"/>
      <c r="F7" s="12"/>
      <c r="G7" s="12"/>
      <c r="H7" s="8"/>
      <c r="I7" s="8"/>
      <c r="J7" s="8"/>
      <c r="K7" s="3"/>
      <c r="L7" s="3"/>
    </row>
    <row r="8" spans="1:12" x14ac:dyDescent="0.25">
      <c r="A8" s="87" t="s">
        <v>5</v>
      </c>
      <c r="B8" s="87"/>
      <c r="C8" s="87"/>
      <c r="D8" s="87"/>
      <c r="E8" s="80"/>
      <c r="F8" s="8"/>
      <c r="G8" s="8"/>
      <c r="H8" s="8"/>
      <c r="I8" s="8"/>
      <c r="J8" s="8"/>
      <c r="K8" s="3"/>
      <c r="L8" s="3"/>
    </row>
    <row r="9" spans="1:12" x14ac:dyDescent="0.25">
      <c r="A9" s="8"/>
      <c r="B9" s="8"/>
      <c r="C9" s="8"/>
      <c r="D9" s="8"/>
      <c r="E9" s="8"/>
      <c r="F9" s="12"/>
      <c r="G9" s="12"/>
      <c r="H9" s="12"/>
      <c r="I9" s="62"/>
      <c r="J9" s="62"/>
      <c r="K9" s="3"/>
      <c r="L9" s="3"/>
    </row>
    <row r="10" spans="1:12" x14ac:dyDescent="0.25">
      <c r="A10" s="13"/>
      <c r="B10" s="3"/>
      <c r="C10" s="3"/>
      <c r="D10" s="3"/>
      <c r="E10" s="3"/>
      <c r="F10" s="63"/>
      <c r="G10" s="63"/>
      <c r="H10" s="63"/>
      <c r="I10" s="63"/>
      <c r="J10" s="63"/>
      <c r="K10" s="41"/>
      <c r="L10" s="3"/>
    </row>
    <row r="11" spans="1:12" ht="57" x14ac:dyDescent="0.25">
      <c r="A11" s="67" t="s">
        <v>6</v>
      </c>
      <c r="B11" s="68" t="s">
        <v>7</v>
      </c>
      <c r="C11" s="68" t="s">
        <v>24</v>
      </c>
      <c r="D11" s="59" t="s">
        <v>8</v>
      </c>
      <c r="E11" s="59" t="s">
        <v>56</v>
      </c>
      <c r="F11" s="59" t="s">
        <v>28</v>
      </c>
      <c r="G11" s="59" t="s">
        <v>45</v>
      </c>
      <c r="H11" s="71" t="s">
        <v>38</v>
      </c>
      <c r="I11" s="59" t="s">
        <v>39</v>
      </c>
      <c r="J11" s="61" t="s">
        <v>40</v>
      </c>
      <c r="K11" s="47"/>
      <c r="L11" s="3"/>
    </row>
    <row r="12" spans="1:12" x14ac:dyDescent="0.25">
      <c r="A12" s="48" t="s">
        <v>22</v>
      </c>
      <c r="B12" s="49"/>
      <c r="C12" s="49"/>
      <c r="D12" s="49"/>
      <c r="E12" s="49"/>
      <c r="F12" s="49"/>
      <c r="G12" s="49"/>
      <c r="H12" s="49"/>
      <c r="I12" s="49"/>
      <c r="J12" s="50"/>
      <c r="K12" s="44"/>
      <c r="L12" s="3"/>
    </row>
    <row r="13" spans="1:12" x14ac:dyDescent="0.25">
      <c r="A13" s="15" t="s">
        <v>9</v>
      </c>
      <c r="B13" s="16" t="s">
        <v>26</v>
      </c>
      <c r="C13" s="16" t="s">
        <v>25</v>
      </c>
      <c r="D13" s="14" t="s">
        <v>10</v>
      </c>
      <c r="E13" s="17">
        <f>+F13/4</f>
        <v>105000</v>
      </c>
      <c r="F13" s="17">
        <v>420000</v>
      </c>
      <c r="G13" s="17">
        <f>+F13*3</f>
        <v>1260000</v>
      </c>
      <c r="H13" s="77"/>
      <c r="I13" s="18">
        <f>+G13*H13</f>
        <v>0</v>
      </c>
      <c r="J13" s="18">
        <f>I13*1.22</f>
        <v>0</v>
      </c>
      <c r="K13" s="27"/>
      <c r="L13" s="3"/>
    </row>
    <row r="14" spans="1:12" x14ac:dyDescent="0.25">
      <c r="A14" s="15" t="s">
        <v>11</v>
      </c>
      <c r="B14" s="16" t="s">
        <v>27</v>
      </c>
      <c r="C14" s="16" t="s">
        <v>25</v>
      </c>
      <c r="D14" s="14" t="s">
        <v>10</v>
      </c>
      <c r="E14" s="17">
        <f t="shared" ref="E14:E16" si="0">+F14/4</f>
        <v>5000</v>
      </c>
      <c r="F14" s="17">
        <v>20000</v>
      </c>
      <c r="G14" s="17">
        <f t="shared" ref="G14:G16" si="1">+F14*3</f>
        <v>60000</v>
      </c>
      <c r="H14" s="77"/>
      <c r="I14" s="18">
        <f t="shared" ref="I14:I16" si="2">+G14*H14</f>
        <v>0</v>
      </c>
      <c r="J14" s="18">
        <f>I14*1.22</f>
        <v>0</v>
      </c>
      <c r="K14" s="27"/>
      <c r="L14" s="3"/>
    </row>
    <row r="15" spans="1:12" x14ac:dyDescent="0.25">
      <c r="A15" s="15" t="s">
        <v>12</v>
      </c>
      <c r="B15" s="28" t="s">
        <v>47</v>
      </c>
      <c r="C15" s="16" t="s">
        <v>25</v>
      </c>
      <c r="D15" s="14" t="s">
        <v>10</v>
      </c>
      <c r="E15" s="17">
        <f t="shared" si="0"/>
        <v>1250</v>
      </c>
      <c r="F15" s="17">
        <v>5000</v>
      </c>
      <c r="G15" s="17">
        <f t="shared" si="1"/>
        <v>15000</v>
      </c>
      <c r="H15" s="77"/>
      <c r="I15" s="18">
        <f t="shared" si="2"/>
        <v>0</v>
      </c>
      <c r="J15" s="18">
        <f>I15*1.22</f>
        <v>0</v>
      </c>
      <c r="K15" s="27"/>
      <c r="L15" s="3"/>
    </row>
    <row r="16" spans="1:12" ht="15.75" thickBot="1" x14ac:dyDescent="0.3">
      <c r="A16" s="19" t="s">
        <v>13</v>
      </c>
      <c r="B16" s="20" t="s">
        <v>48</v>
      </c>
      <c r="C16" s="16" t="s">
        <v>25</v>
      </c>
      <c r="D16" s="21" t="s">
        <v>10</v>
      </c>
      <c r="E16" s="22">
        <f t="shared" si="0"/>
        <v>12500</v>
      </c>
      <c r="F16" s="22">
        <v>50000</v>
      </c>
      <c r="G16" s="17">
        <f t="shared" si="1"/>
        <v>150000</v>
      </c>
      <c r="H16" s="77"/>
      <c r="I16" s="23">
        <f t="shared" si="2"/>
        <v>0</v>
      </c>
      <c r="J16" s="23">
        <f>I16*1.22</f>
        <v>0</v>
      </c>
      <c r="K16" s="27"/>
      <c r="L16" s="3"/>
    </row>
    <row r="17" spans="1:12" ht="15.75" thickTop="1" x14ac:dyDescent="0.25">
      <c r="A17" s="88" t="s">
        <v>14</v>
      </c>
      <c r="B17" s="89"/>
      <c r="C17" s="89"/>
      <c r="D17" s="89"/>
      <c r="E17" s="89"/>
      <c r="F17" s="89"/>
      <c r="G17" s="89"/>
      <c r="H17" s="90"/>
      <c r="I17" s="24">
        <f>SUM(I13:I16)</f>
        <v>0</v>
      </c>
      <c r="J17" s="24">
        <f>SUM(J13:J16)</f>
        <v>0</v>
      </c>
      <c r="K17" s="27"/>
      <c r="L17" s="3"/>
    </row>
    <row r="18" spans="1:12" ht="15" customHeight="1" x14ac:dyDescent="0.25">
      <c r="A18" s="42" t="s">
        <v>23</v>
      </c>
      <c r="B18" s="51"/>
      <c r="C18" s="51"/>
      <c r="D18" s="51"/>
      <c r="E18" s="92"/>
      <c r="F18" s="51"/>
      <c r="G18" s="51"/>
      <c r="H18" s="51"/>
      <c r="I18" s="51"/>
      <c r="J18" s="52"/>
      <c r="K18" s="45"/>
      <c r="L18" s="46"/>
    </row>
    <row r="19" spans="1:12" ht="29.25" x14ac:dyDescent="0.25">
      <c r="A19" s="15" t="s">
        <v>9</v>
      </c>
      <c r="B19" s="65" t="s">
        <v>29</v>
      </c>
      <c r="C19" s="34" t="s">
        <v>37</v>
      </c>
      <c r="D19" s="14" t="s">
        <v>10</v>
      </c>
      <c r="E19" s="17">
        <f t="shared" ref="E19:E20" si="3">+F19/4</f>
        <v>4000</v>
      </c>
      <c r="F19" s="17">
        <v>16000</v>
      </c>
      <c r="G19" s="17">
        <f>+F19*3</f>
        <v>48000</v>
      </c>
      <c r="H19" s="37"/>
      <c r="I19" s="18">
        <f t="shared" ref="I19:I20" si="4">+G19*H19</f>
        <v>0</v>
      </c>
      <c r="J19" s="18">
        <f>I19*1.22</f>
        <v>0</v>
      </c>
      <c r="K19" s="27"/>
      <c r="L19" s="3"/>
    </row>
    <row r="20" spans="1:12" ht="33" customHeight="1" thickBot="1" x14ac:dyDescent="0.3">
      <c r="A20" s="39" t="s">
        <v>11</v>
      </c>
      <c r="B20" s="66" t="s">
        <v>30</v>
      </c>
      <c r="C20" s="25" t="s">
        <v>46</v>
      </c>
      <c r="D20" s="40" t="s">
        <v>10</v>
      </c>
      <c r="E20" s="91">
        <f t="shared" si="3"/>
        <v>2000</v>
      </c>
      <c r="F20" s="38">
        <v>8000</v>
      </c>
      <c r="G20" s="17">
        <f>+F20*3</f>
        <v>24000</v>
      </c>
      <c r="H20" s="37"/>
      <c r="I20" s="18">
        <f t="shared" si="4"/>
        <v>0</v>
      </c>
      <c r="J20" s="18">
        <f>I20*1.22</f>
        <v>0</v>
      </c>
      <c r="K20" s="27"/>
      <c r="L20" s="3"/>
    </row>
    <row r="21" spans="1:12" ht="15.75" thickTop="1" x14ac:dyDescent="0.25">
      <c r="A21" s="88" t="s">
        <v>15</v>
      </c>
      <c r="B21" s="89"/>
      <c r="C21" s="89"/>
      <c r="D21" s="89"/>
      <c r="E21" s="89"/>
      <c r="F21" s="89"/>
      <c r="G21" s="89"/>
      <c r="H21" s="90"/>
      <c r="I21" s="26">
        <f>SUM(I19:I20)</f>
        <v>0</v>
      </c>
      <c r="J21" s="26">
        <f>SUM(J19:J20)</f>
        <v>0</v>
      </c>
      <c r="K21" s="54"/>
      <c r="L21" s="3"/>
    </row>
    <row r="22" spans="1:12" ht="15" customHeight="1" x14ac:dyDescent="0.25">
      <c r="A22" s="42" t="s">
        <v>42</v>
      </c>
      <c r="B22" s="51"/>
      <c r="C22" s="51"/>
      <c r="D22" s="51"/>
      <c r="E22" s="51"/>
      <c r="F22" s="51"/>
      <c r="G22" s="51"/>
      <c r="H22" s="51"/>
      <c r="I22" s="51"/>
      <c r="J22" s="51"/>
      <c r="K22" s="64"/>
      <c r="L22" s="3"/>
    </row>
    <row r="23" spans="1:12" ht="15" customHeight="1" thickBot="1" x14ac:dyDescent="0.3">
      <c r="A23" s="15" t="s">
        <v>9</v>
      </c>
      <c r="B23" s="28" t="s">
        <v>55</v>
      </c>
      <c r="C23" s="72" t="s">
        <v>31</v>
      </c>
      <c r="D23" s="14" t="s">
        <v>10</v>
      </c>
      <c r="E23" s="91">
        <f t="shared" ref="E23" si="5">+F23/4</f>
        <v>2500</v>
      </c>
      <c r="F23" s="17">
        <v>10000</v>
      </c>
      <c r="G23" s="17">
        <f>+F23*3</f>
        <v>30000</v>
      </c>
      <c r="H23" s="37"/>
      <c r="I23" s="18">
        <f t="shared" ref="I23" si="6">+G23*H23</f>
        <v>0</v>
      </c>
      <c r="J23" s="18">
        <f>I23*1.22</f>
        <v>0</v>
      </c>
      <c r="K23" s="64"/>
      <c r="L23" s="3"/>
    </row>
    <row r="24" spans="1:12" ht="15.75" thickTop="1" x14ac:dyDescent="0.25">
      <c r="A24" s="88" t="s">
        <v>16</v>
      </c>
      <c r="B24" s="89"/>
      <c r="C24" s="89"/>
      <c r="D24" s="89"/>
      <c r="E24" s="89"/>
      <c r="F24" s="89"/>
      <c r="G24" s="89"/>
      <c r="H24" s="90"/>
      <c r="I24" s="26">
        <f>SUM(I23:I23)</f>
        <v>0</v>
      </c>
      <c r="J24" s="26">
        <f>SUM(J23:J23)</f>
        <v>0</v>
      </c>
      <c r="K24" s="54"/>
      <c r="L24" s="30"/>
    </row>
    <row r="25" spans="1:12" ht="15" customHeight="1" x14ac:dyDescent="0.25">
      <c r="A25" s="48" t="s">
        <v>43</v>
      </c>
      <c r="B25" s="49"/>
      <c r="C25" s="49"/>
      <c r="D25" s="49"/>
      <c r="E25" s="49"/>
      <c r="F25" s="49"/>
      <c r="G25" s="49"/>
      <c r="H25" s="49"/>
      <c r="I25" s="49"/>
      <c r="J25" s="50"/>
      <c r="K25" s="45"/>
      <c r="L25" s="30"/>
    </row>
    <row r="26" spans="1:12" x14ac:dyDescent="0.25">
      <c r="A26" s="15" t="s">
        <v>9</v>
      </c>
      <c r="B26" s="75" t="s">
        <v>35</v>
      </c>
      <c r="C26" s="74" t="s">
        <v>46</v>
      </c>
      <c r="D26" s="14" t="s">
        <v>10</v>
      </c>
      <c r="E26" s="17">
        <f t="shared" ref="E26:E27" si="7">+F26/4</f>
        <v>100</v>
      </c>
      <c r="F26" s="17">
        <v>400</v>
      </c>
      <c r="G26" s="17">
        <f>+F26*3</f>
        <v>1200</v>
      </c>
      <c r="H26" s="37"/>
      <c r="I26" s="18">
        <f t="shared" ref="I26:I27" si="8">+G26*H26</f>
        <v>0</v>
      </c>
      <c r="J26" s="18">
        <f>I26*1.22</f>
        <v>0</v>
      </c>
      <c r="K26" s="27"/>
      <c r="L26" s="29"/>
    </row>
    <row r="27" spans="1:12" ht="15.75" thickBot="1" x14ac:dyDescent="0.3">
      <c r="A27" s="15" t="s">
        <v>11</v>
      </c>
      <c r="B27" s="33" t="s">
        <v>36</v>
      </c>
      <c r="C27" s="73" t="s">
        <v>46</v>
      </c>
      <c r="D27" s="14" t="s">
        <v>10</v>
      </c>
      <c r="E27" s="91">
        <f t="shared" si="7"/>
        <v>375</v>
      </c>
      <c r="F27" s="38">
        <v>1500</v>
      </c>
      <c r="G27" s="17">
        <f>+F27*3</f>
        <v>4500</v>
      </c>
      <c r="H27" s="37"/>
      <c r="I27" s="18">
        <f t="shared" si="8"/>
        <v>0</v>
      </c>
      <c r="J27" s="18">
        <f>I27*1.22</f>
        <v>0</v>
      </c>
      <c r="K27" s="27"/>
      <c r="L27" s="29"/>
    </row>
    <row r="28" spans="1:12" ht="15.75" thickTop="1" x14ac:dyDescent="0.25">
      <c r="A28" s="88" t="s">
        <v>33</v>
      </c>
      <c r="B28" s="89"/>
      <c r="C28" s="89"/>
      <c r="D28" s="89"/>
      <c r="E28" s="89"/>
      <c r="F28" s="89"/>
      <c r="G28" s="89"/>
      <c r="H28" s="90"/>
      <c r="I28" s="26">
        <f>SUM(I26:I27)</f>
        <v>0</v>
      </c>
      <c r="J28" s="76">
        <f>SUM(J26:J27)</f>
        <v>0</v>
      </c>
      <c r="K28" s="54"/>
      <c r="L28" s="30"/>
    </row>
    <row r="29" spans="1:12" x14ac:dyDescent="0.25">
      <c r="A29" s="42" t="s">
        <v>32</v>
      </c>
      <c r="B29" s="51"/>
      <c r="C29" s="51"/>
      <c r="D29" s="51"/>
      <c r="E29" s="51"/>
      <c r="F29" s="51"/>
      <c r="G29" s="51"/>
      <c r="H29" s="51"/>
      <c r="I29" s="49"/>
      <c r="J29" s="50"/>
      <c r="K29" s="54"/>
      <c r="L29" s="78"/>
    </row>
    <row r="30" spans="1:12" ht="30" thickBot="1" x14ac:dyDescent="0.3">
      <c r="A30" s="15" t="s">
        <v>9</v>
      </c>
      <c r="B30" s="66" t="s">
        <v>51</v>
      </c>
      <c r="C30" s="16" t="s">
        <v>41</v>
      </c>
      <c r="D30" s="14" t="s">
        <v>10</v>
      </c>
      <c r="E30" s="91">
        <f t="shared" ref="E30" si="9">+F30/4</f>
        <v>6250</v>
      </c>
      <c r="F30" s="17">
        <v>25000</v>
      </c>
      <c r="G30" s="17">
        <f t="shared" ref="G30" si="10">+F30*3</f>
        <v>75000</v>
      </c>
      <c r="H30" s="37"/>
      <c r="I30" s="18">
        <f t="shared" ref="I30" si="11">+G30*H30</f>
        <v>0</v>
      </c>
      <c r="J30" s="43">
        <f>I30*1.22</f>
        <v>0</v>
      </c>
      <c r="K30" s="54"/>
      <c r="L30" s="78"/>
    </row>
    <row r="31" spans="1:12" ht="15.75" thickTop="1" x14ac:dyDescent="0.25">
      <c r="A31" s="88" t="s">
        <v>34</v>
      </c>
      <c r="B31" s="89"/>
      <c r="C31" s="89"/>
      <c r="D31" s="89"/>
      <c r="E31" s="89"/>
      <c r="F31" s="89"/>
      <c r="G31" s="89"/>
      <c r="H31" s="90"/>
      <c r="I31" s="24">
        <f>SUM(I30:I30)</f>
        <v>0</v>
      </c>
      <c r="J31" s="24">
        <f>SUM(J30:J30)</f>
        <v>0</v>
      </c>
      <c r="K31" s="54"/>
      <c r="L31" s="78"/>
    </row>
    <row r="32" spans="1:12" ht="15" customHeight="1" x14ac:dyDescent="0.25">
      <c r="A32" s="42" t="s">
        <v>50</v>
      </c>
      <c r="B32" s="51"/>
      <c r="C32" s="51"/>
      <c r="D32" s="51"/>
      <c r="E32" s="51"/>
      <c r="F32" s="51"/>
      <c r="G32" s="51"/>
      <c r="H32" s="51"/>
      <c r="I32" s="49"/>
      <c r="J32" s="50"/>
      <c r="K32" s="55"/>
    </row>
    <row r="33" spans="1:11" x14ac:dyDescent="0.25">
      <c r="A33" s="15" t="s">
        <v>9</v>
      </c>
      <c r="B33" s="74" t="s">
        <v>52</v>
      </c>
      <c r="C33" s="16" t="s">
        <v>41</v>
      </c>
      <c r="D33" s="14" t="s">
        <v>10</v>
      </c>
      <c r="E33" s="17">
        <f t="shared" ref="E33:E34" si="12">+F33/4</f>
        <v>1250</v>
      </c>
      <c r="F33" s="17">
        <v>5000</v>
      </c>
      <c r="G33" s="17">
        <f t="shared" ref="G33" si="13">+F33*3</f>
        <v>15000</v>
      </c>
      <c r="H33" s="37"/>
      <c r="I33" s="18">
        <f t="shared" ref="I33" si="14">+G33*H33</f>
        <v>0</v>
      </c>
      <c r="J33" s="43">
        <f>I33*1.22</f>
        <v>0</v>
      </c>
      <c r="K33" s="54"/>
    </row>
    <row r="34" spans="1:11" ht="15.75" thickBot="1" x14ac:dyDescent="0.3">
      <c r="A34" s="15" t="s">
        <v>11</v>
      </c>
      <c r="B34" s="28" t="s">
        <v>53</v>
      </c>
      <c r="C34" s="16" t="s">
        <v>37</v>
      </c>
      <c r="D34" s="14" t="s">
        <v>10</v>
      </c>
      <c r="E34" s="91">
        <f t="shared" si="12"/>
        <v>1250</v>
      </c>
      <c r="F34" s="17">
        <v>5000</v>
      </c>
      <c r="G34" s="17">
        <f t="shared" ref="G34" si="15">+F34*3</f>
        <v>15000</v>
      </c>
      <c r="H34" s="37"/>
      <c r="I34" s="18">
        <f t="shared" ref="I34" si="16">+G34*H34</f>
        <v>0</v>
      </c>
      <c r="J34" s="43">
        <f>I34*1.22</f>
        <v>0</v>
      </c>
      <c r="K34" s="54"/>
    </row>
    <row r="35" spans="1:11" ht="15.75" thickTop="1" x14ac:dyDescent="0.25">
      <c r="A35" s="88" t="s">
        <v>34</v>
      </c>
      <c r="B35" s="89"/>
      <c r="C35" s="89"/>
      <c r="D35" s="89"/>
      <c r="E35" s="89"/>
      <c r="F35" s="89"/>
      <c r="G35" s="89"/>
      <c r="H35" s="90"/>
      <c r="I35" s="24">
        <f>SUM(I33:I34)</f>
        <v>0</v>
      </c>
      <c r="J35" s="24">
        <f>SUM(J33:J34)</f>
        <v>0</v>
      </c>
      <c r="K35" s="54"/>
    </row>
    <row r="36" spans="1:11" x14ac:dyDescent="0.25">
      <c r="A36" s="33"/>
      <c r="B36" s="33"/>
      <c r="C36" s="33"/>
      <c r="D36" s="33"/>
      <c r="E36" s="79"/>
      <c r="F36" s="33"/>
      <c r="G36" s="56"/>
      <c r="H36" s="33"/>
      <c r="I36" s="33"/>
      <c r="J36" s="33"/>
      <c r="K36" s="53"/>
    </row>
    <row r="37" spans="1:11" x14ac:dyDescent="0.25">
      <c r="A37" s="33"/>
      <c r="B37" s="33"/>
      <c r="C37" s="33"/>
      <c r="D37" s="33"/>
      <c r="E37" s="79"/>
      <c r="F37" s="33"/>
      <c r="G37" s="56"/>
      <c r="H37" s="33"/>
      <c r="I37" s="33"/>
      <c r="J37" s="33"/>
      <c r="K37" s="33"/>
    </row>
    <row r="38" spans="1:11" ht="35.25" customHeight="1" x14ac:dyDescent="0.25">
      <c r="A38" s="81" t="s">
        <v>49</v>
      </c>
      <c r="B38" s="81"/>
      <c r="C38" s="81"/>
      <c r="D38" s="81"/>
      <c r="E38" s="81"/>
      <c r="F38" s="81"/>
      <c r="G38" s="81"/>
      <c r="H38" s="81"/>
      <c r="I38" s="81"/>
      <c r="J38" s="81"/>
      <c r="K38" s="56"/>
    </row>
    <row r="39" spans="1:11" x14ac:dyDescent="0.25">
      <c r="A39" s="33"/>
      <c r="B39" s="33"/>
      <c r="C39" s="33"/>
      <c r="D39" s="33"/>
      <c r="E39" s="79"/>
      <c r="F39" s="33"/>
      <c r="G39" s="56"/>
      <c r="H39" s="33"/>
      <c r="I39" s="33"/>
      <c r="J39" s="33"/>
      <c r="K39" s="33"/>
    </row>
    <row r="40" spans="1:11" x14ac:dyDescent="0.25">
      <c r="A40" s="30"/>
      <c r="B40" s="30" t="s">
        <v>17</v>
      </c>
      <c r="C40" s="30"/>
      <c r="D40" s="30"/>
      <c r="E40" s="80"/>
      <c r="F40" s="30"/>
      <c r="G40" s="58"/>
      <c r="H40" s="30"/>
      <c r="I40" s="30" t="s">
        <v>18</v>
      </c>
      <c r="J40" s="30"/>
      <c r="K40" s="32"/>
    </row>
    <row r="41" spans="1:11" x14ac:dyDescent="0.25">
      <c r="A41" s="30" t="s">
        <v>19</v>
      </c>
      <c r="B41" s="30"/>
      <c r="C41" s="30"/>
      <c r="D41" s="30"/>
      <c r="E41" s="80"/>
      <c r="F41" s="30"/>
      <c r="G41" s="58"/>
      <c r="H41" s="31" t="s">
        <v>20</v>
      </c>
      <c r="I41" s="30" t="s">
        <v>21</v>
      </c>
      <c r="J41" s="30"/>
      <c r="K41" s="32"/>
    </row>
    <row r="43" spans="1:11" x14ac:dyDescent="0.25">
      <c r="B43" s="35"/>
    </row>
  </sheetData>
  <mergeCells count="12">
    <mergeCell ref="A38:J38"/>
    <mergeCell ref="D1:F1"/>
    <mergeCell ref="A3:K3"/>
    <mergeCell ref="A4:H4"/>
    <mergeCell ref="A6:K6"/>
    <mergeCell ref="A8:D8"/>
    <mergeCell ref="A35:H35"/>
    <mergeCell ref="A28:H28"/>
    <mergeCell ref="A17:H17"/>
    <mergeCell ref="A21:H21"/>
    <mergeCell ref="A24:H24"/>
    <mergeCell ref="A31:H3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Cerar</dc:creator>
  <cp:lastModifiedBy>Rok</cp:lastModifiedBy>
  <cp:lastPrinted>2017-01-18T08:53:40Z</cp:lastPrinted>
  <dcterms:created xsi:type="dcterms:W3CDTF">2017-01-04T10:43:45Z</dcterms:created>
  <dcterms:modified xsi:type="dcterms:W3CDTF">2022-04-12T14:17:51Z</dcterms:modified>
</cp:coreProperties>
</file>